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K:\FB 1 DMS\FD 10 DMS\Dren Schülerbeförderung\Finale Unterlagen\"/>
    </mc:Choice>
  </mc:AlternateContent>
  <xr:revisionPtr revIDLastSave="0" documentId="13_ncr:1_{7B3E6C5E-15B5-4D7C-B7E6-DA61CF5C32DB}" xr6:coauthVersionLast="36" xr6:coauthVersionMax="47" xr10:uidLastSave="{00000000-0000-0000-0000-000000000000}"/>
  <bookViews>
    <workbookView xWindow="-105" yWindow="-105" windowWidth="23250" windowHeight="13890" xr2:uid="{20AFC778-8458-458F-AFAD-9BA2F9B209F8}"/>
  </bookViews>
  <sheets>
    <sheet name="Preisblatt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4" l="1"/>
  <c r="D11" i="4" s="1"/>
  <c r="F11" i="4" s="1"/>
  <c r="F7" i="4"/>
  <c r="F6" i="4"/>
  <c r="F5" i="4"/>
  <c r="F4" i="4"/>
  <c r="F8" i="4" l="1"/>
  <c r="F12" i="4" s="1"/>
</calcChain>
</file>

<file path=xl/sharedStrings.xml><?xml version="1.0" encoding="utf-8"?>
<sst xmlns="http://schemas.openxmlformats.org/spreadsheetml/2006/main" count="20" uniqueCount="20">
  <si>
    <t>Beträge netto</t>
  </si>
  <si>
    <t>E</t>
  </si>
  <si>
    <t>Schulfahrten</t>
  </si>
  <si>
    <t>F</t>
  </si>
  <si>
    <t>G</t>
  </si>
  <si>
    <t>Beträge brutto</t>
  </si>
  <si>
    <t>Mehrwertsteuer in %:</t>
  </si>
  <si>
    <r>
      <t>Auf Basis der Ausschreibungsunterlagen – Liste der zu befördernden Schüler/innen</t>
    </r>
    <r>
      <rPr>
        <b/>
        <sz val="9"/>
        <color theme="1"/>
        <rFont val="Arial"/>
        <family val="2"/>
      </rPr>
      <t xml:space="preserve"> (Stand: 28.04.2026</t>
    </r>
    <r>
      <rPr>
        <b/>
        <sz val="11"/>
        <color theme="1"/>
        <rFont val="Arial"/>
        <family val="2"/>
      </rPr>
      <t>)  bieten wir folgenden Preisnachlass beim Zuschlag für alle Lose an:</t>
    </r>
  </si>
  <si>
    <t>P</t>
  </si>
  <si>
    <t>Q</t>
  </si>
  <si>
    <t>R</t>
  </si>
  <si>
    <t>Gesamtangebotspreis Los 1</t>
  </si>
  <si>
    <t>Gesamtangebotspreis Los 2</t>
  </si>
  <si>
    <t>Gesamtangebotspreis Los 3</t>
  </si>
  <si>
    <t>Gesamtangebotspreis Los 4</t>
  </si>
  <si>
    <t>Gesamtpreis alle Lose</t>
  </si>
  <si>
    <t>Rabattierung in %:</t>
  </si>
  <si>
    <t>Gesamtpreis alle Lose inkl. Preisnachlass</t>
  </si>
  <si>
    <t>H</t>
  </si>
  <si>
    <t>Preisnachlass 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</si>
</sst>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3" tint="0.249977111117893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0" xfId="0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1" fillId="0" borderId="0" xfId="0" applyFont="1" applyProtection="1"/>
    <xf numFmtId="0" fontId="2" fillId="2" borderId="16" xfId="0" applyFont="1" applyFill="1" applyBorder="1" applyAlignment="1" applyProtection="1">
      <alignment horizontal="left" wrapText="1"/>
    </xf>
    <xf numFmtId="0" fontId="2" fillId="2" borderId="11" xfId="0" applyFont="1" applyFill="1" applyBorder="1" applyAlignment="1" applyProtection="1">
      <alignment horizontal="right" wrapText="1"/>
    </xf>
    <xf numFmtId="0" fontId="1" fillId="2" borderId="3" xfId="0" applyFont="1" applyFill="1" applyBorder="1" applyAlignment="1" applyProtection="1">
      <alignment horizontal="center"/>
    </xf>
    <xf numFmtId="44" fontId="2" fillId="2" borderId="4" xfId="0" applyNumberFormat="1" applyFont="1" applyFill="1" applyBorder="1" applyAlignment="1" applyProtection="1">
      <alignment vertical="center"/>
    </xf>
    <xf numFmtId="0" fontId="1" fillId="2" borderId="5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right" vertical="center"/>
    </xf>
    <xf numFmtId="0" fontId="1" fillId="2" borderId="12" xfId="0" applyFont="1" applyFill="1" applyBorder="1" applyAlignment="1" applyProtection="1">
      <alignment horizontal="center" vertical="center"/>
    </xf>
    <xf numFmtId="44" fontId="2" fillId="2" borderId="7" xfId="0" applyNumberFormat="1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right" vertical="center"/>
    </xf>
    <xf numFmtId="0" fontId="1" fillId="0" borderId="0" xfId="0" applyFont="1" applyAlignment="1" applyProtection="1">
      <alignment horizontal="left" vertical="top"/>
    </xf>
    <xf numFmtId="0" fontId="2" fillId="2" borderId="22" xfId="0" applyFont="1" applyFill="1" applyBorder="1" applyAlignment="1" applyProtection="1">
      <alignment horizontal="right" wrapText="1"/>
    </xf>
    <xf numFmtId="0" fontId="2" fillId="2" borderId="23" xfId="0" applyFont="1" applyFill="1" applyBorder="1" applyAlignment="1" applyProtection="1">
      <alignment horizontal="right" wrapText="1"/>
    </xf>
    <xf numFmtId="44" fontId="2" fillId="2" borderId="21" xfId="0" applyNumberFormat="1" applyFont="1" applyFill="1" applyBorder="1" applyAlignment="1" applyProtection="1">
      <alignment vertical="center"/>
    </xf>
    <xf numFmtId="0" fontId="2" fillId="2" borderId="21" xfId="0" applyFont="1" applyFill="1" applyBorder="1" applyAlignment="1" applyProtection="1">
      <alignment vertical="center"/>
    </xf>
    <xf numFmtId="0" fontId="2" fillId="2" borderId="6" xfId="0" applyFont="1" applyFill="1" applyBorder="1" applyAlignment="1" applyProtection="1">
      <alignment vertical="center"/>
    </xf>
    <xf numFmtId="0" fontId="2" fillId="2" borderId="24" xfId="0" applyFont="1" applyFill="1" applyBorder="1" applyAlignment="1" applyProtection="1">
      <alignment vertical="center"/>
    </xf>
    <xf numFmtId="0" fontId="2" fillId="2" borderId="25" xfId="0" applyFont="1" applyFill="1" applyBorder="1" applyAlignment="1" applyProtection="1">
      <alignment vertical="center"/>
    </xf>
    <xf numFmtId="44" fontId="2" fillId="2" borderId="25" xfId="0" applyNumberFormat="1" applyFont="1" applyFill="1" applyBorder="1" applyAlignment="1" applyProtection="1">
      <alignment vertical="center"/>
    </xf>
    <xf numFmtId="0" fontId="2" fillId="2" borderId="17" xfId="0" applyFont="1" applyFill="1" applyBorder="1" applyAlignment="1" applyProtection="1">
      <alignment horizontal="left"/>
    </xf>
    <xf numFmtId="0" fontId="2" fillId="2" borderId="18" xfId="0" applyFont="1" applyFill="1" applyBorder="1" applyAlignment="1" applyProtection="1">
      <alignment horizontal="left"/>
    </xf>
    <xf numFmtId="44" fontId="3" fillId="3" borderId="17" xfId="0" applyNumberFormat="1" applyFont="1" applyFill="1" applyBorder="1" applyAlignment="1" applyProtection="1">
      <alignment horizontal="center" vertical="center"/>
      <protection locked="0"/>
    </xf>
    <xf numFmtId="44" fontId="3" fillId="3" borderId="18" xfId="0" applyNumberFormat="1" applyFont="1" applyFill="1" applyBorder="1" applyAlignment="1" applyProtection="1">
      <alignment horizontal="center" vertical="center"/>
      <protection locked="0"/>
    </xf>
    <xf numFmtId="0" fontId="2" fillId="2" borderId="22" xfId="0" applyFont="1" applyFill="1" applyBorder="1" applyAlignment="1" applyProtection="1">
      <alignment horizontal="right" vertical="center"/>
    </xf>
    <xf numFmtId="0" fontId="2" fillId="2" borderId="23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right" vertical="center"/>
    </xf>
    <xf numFmtId="0" fontId="2" fillId="2" borderId="20" xfId="0" applyFont="1" applyFill="1" applyBorder="1" applyAlignment="1" applyProtection="1">
      <alignment horizontal="right" vertical="center"/>
    </xf>
    <xf numFmtId="0" fontId="2" fillId="2" borderId="21" xfId="0" applyFont="1" applyFill="1" applyBorder="1" applyAlignment="1" applyProtection="1">
      <alignment horizontal="right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right" wrapText="1"/>
    </xf>
    <xf numFmtId="0" fontId="1" fillId="2" borderId="8" xfId="0" applyFont="1" applyFill="1" applyBorder="1" applyAlignment="1" applyProtection="1">
      <alignment horizontal="left" wrapText="1"/>
    </xf>
    <xf numFmtId="0" fontId="1" fillId="2" borderId="9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left" wrapText="1"/>
    </xf>
    <xf numFmtId="0" fontId="1" fillId="2" borderId="13" xfId="0" applyFont="1" applyFill="1" applyBorder="1" applyAlignment="1" applyProtection="1">
      <alignment vertical="center"/>
    </xf>
    <xf numFmtId="0" fontId="1" fillId="2" borderId="14" xfId="0" applyFont="1" applyFill="1" applyBorder="1" applyAlignment="1" applyProtection="1">
      <alignment vertical="center"/>
    </xf>
    <xf numFmtId="0" fontId="1" fillId="2" borderId="15" xfId="0" applyFont="1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vertical="center"/>
    </xf>
    <xf numFmtId="0" fontId="2" fillId="2" borderId="14" xfId="0" applyFont="1" applyFill="1" applyBorder="1" applyAlignment="1" applyProtection="1">
      <alignment vertical="center"/>
    </xf>
    <xf numFmtId="44" fontId="2" fillId="2" borderId="14" xfId="0" applyNumberFormat="1" applyFont="1" applyFill="1" applyBorder="1" applyAlignment="1" applyProtection="1">
      <alignment vertical="center"/>
    </xf>
    <xf numFmtId="44" fontId="1" fillId="2" borderId="4" xfId="0" applyNumberFormat="1" applyFont="1" applyFill="1" applyBorder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F357-2A1D-4D1C-80F9-2A3453A674B0}">
  <sheetPr>
    <pageSetUpPr fitToPage="1"/>
  </sheetPr>
  <dimension ref="A1:F60"/>
  <sheetViews>
    <sheetView tabSelected="1" view="pageLayout" zoomScaleNormal="130" zoomScaleSheetLayoutView="130" workbookViewId="0">
      <selection activeCell="D4" sqref="D4:E4"/>
    </sheetView>
  </sheetViews>
  <sheetFormatPr baseColWidth="10" defaultColWidth="11.5" defaultRowHeight="14.25"/>
  <cols>
    <col min="1" max="1" width="5.5" style="2" customWidth="1"/>
    <col min="2" max="2" width="40" style="2" customWidth="1"/>
    <col min="3" max="3" width="25.125" style="2" customWidth="1"/>
    <col min="4" max="4" width="15" style="2" customWidth="1"/>
    <col min="5" max="5" width="14.875" style="2" customWidth="1"/>
    <col min="6" max="6" width="39" style="2" customWidth="1"/>
    <col min="7" max="16384" width="11.5" style="2"/>
  </cols>
  <sheetData>
    <row r="1" spans="1:6" ht="30.75" customHeight="1">
      <c r="A1" s="33" t="s">
        <v>7</v>
      </c>
      <c r="B1" s="34"/>
      <c r="C1" s="34"/>
      <c r="D1" s="34"/>
      <c r="E1" s="34"/>
      <c r="F1" s="35"/>
    </row>
    <row r="2" spans="1:6" s="3" customFormat="1" ht="15.75" thickBot="1">
      <c r="A2" s="36" t="s">
        <v>2</v>
      </c>
      <c r="B2" s="37"/>
      <c r="C2" s="37"/>
      <c r="D2" s="37"/>
      <c r="E2" s="37"/>
      <c r="F2" s="38"/>
    </row>
    <row r="3" spans="1:6">
      <c r="A3" s="14" t="s">
        <v>6</v>
      </c>
      <c r="B3" s="15"/>
      <c r="C3" s="4">
        <v>7</v>
      </c>
      <c r="D3" s="14" t="s">
        <v>0</v>
      </c>
      <c r="E3" s="32"/>
      <c r="F3" s="5" t="s">
        <v>5</v>
      </c>
    </row>
    <row r="4" spans="1:6" ht="15">
      <c r="A4" s="6" t="s">
        <v>8</v>
      </c>
      <c r="B4" s="22" t="s">
        <v>11</v>
      </c>
      <c r="C4" s="23"/>
      <c r="D4" s="24"/>
      <c r="E4" s="25"/>
      <c r="F4" s="7">
        <f>+D4*($C$3/100+1)</f>
        <v>0</v>
      </c>
    </row>
    <row r="5" spans="1:6" ht="15">
      <c r="A5" s="6" t="s">
        <v>9</v>
      </c>
      <c r="B5" s="22" t="s">
        <v>12</v>
      </c>
      <c r="C5" s="23"/>
      <c r="D5" s="24"/>
      <c r="E5" s="25"/>
      <c r="F5" s="7">
        <f>+D5*($C$3/100+1)</f>
        <v>0</v>
      </c>
    </row>
    <row r="6" spans="1:6" ht="15">
      <c r="A6" s="6" t="s">
        <v>10</v>
      </c>
      <c r="B6" s="22" t="s">
        <v>13</v>
      </c>
      <c r="C6" s="23"/>
      <c r="D6" s="24"/>
      <c r="E6" s="25"/>
      <c r="F6" s="7">
        <f>+D6*($C$3/100+1)</f>
        <v>0</v>
      </c>
    </row>
    <row r="7" spans="1:6" ht="14.45" customHeight="1">
      <c r="A7" s="39" t="s">
        <v>1</v>
      </c>
      <c r="B7" s="22" t="s">
        <v>14</v>
      </c>
      <c r="C7" s="23"/>
      <c r="D7" s="24"/>
      <c r="E7" s="25"/>
      <c r="F7" s="7">
        <f>+D7*($C$3/100+1)</f>
        <v>0</v>
      </c>
    </row>
    <row r="8" spans="1:6" ht="15.75" thickBot="1">
      <c r="A8" s="8" t="s">
        <v>3</v>
      </c>
      <c r="B8" s="18" t="s">
        <v>15</v>
      </c>
      <c r="C8" s="17"/>
      <c r="D8" s="16">
        <f>+D7+D6+D5+D4</f>
        <v>0</v>
      </c>
      <c r="E8" s="17"/>
      <c r="F8" s="43">
        <f>+D8*($C$3/100+1)</f>
        <v>0</v>
      </c>
    </row>
    <row r="9" spans="1:6">
      <c r="A9" s="26"/>
      <c r="B9" s="27"/>
      <c r="C9" s="27"/>
      <c r="D9" s="27"/>
      <c r="E9" s="28"/>
      <c r="F9" s="9"/>
    </row>
    <row r="10" spans="1:6" ht="15" thickBot="1">
      <c r="A10" s="29" t="s">
        <v>16</v>
      </c>
      <c r="B10" s="30"/>
      <c r="C10" s="30"/>
      <c r="D10" s="30"/>
      <c r="E10" s="31"/>
      <c r="F10" s="1"/>
    </row>
    <row r="11" spans="1:6" ht="15">
      <c r="A11" s="10" t="s">
        <v>4</v>
      </c>
      <c r="B11" s="19" t="s">
        <v>19</v>
      </c>
      <c r="C11" s="20"/>
      <c r="D11" s="21">
        <f>D8*(F10/100)</f>
        <v>0</v>
      </c>
      <c r="E11" s="20"/>
      <c r="F11" s="11">
        <f>+D11*($C$3/100+1)</f>
        <v>0</v>
      </c>
    </row>
    <row r="12" spans="1:6" ht="15">
      <c r="A12" s="39" t="s">
        <v>18</v>
      </c>
      <c r="B12" s="40" t="s">
        <v>17</v>
      </c>
      <c r="C12" s="41"/>
      <c r="D12" s="42"/>
      <c r="E12" s="41"/>
      <c r="F12" s="43">
        <f>F8-F11</f>
        <v>0</v>
      </c>
    </row>
    <row r="13" spans="1:6" ht="21.95" customHeight="1">
      <c r="A13" s="12"/>
      <c r="B13" s="12"/>
      <c r="C13" s="12"/>
      <c r="D13" s="12"/>
      <c r="E13" s="12"/>
      <c r="F13" s="12"/>
    </row>
    <row r="14" spans="1:6" ht="21.95" customHeight="1">
      <c r="A14" s="12"/>
      <c r="B14" s="12"/>
      <c r="C14" s="12"/>
      <c r="D14" s="12"/>
      <c r="E14" s="12"/>
      <c r="F14" s="12"/>
    </row>
    <row r="15" spans="1:6" ht="33" customHeight="1">
      <c r="A15" s="12"/>
      <c r="B15" s="12"/>
      <c r="C15" s="12"/>
      <c r="D15" s="12"/>
      <c r="E15" s="12"/>
      <c r="F15" s="12"/>
    </row>
    <row r="16" spans="1:6" ht="21.95" customHeight="1">
      <c r="A16" s="12"/>
      <c r="B16" s="12"/>
      <c r="C16" s="12"/>
      <c r="D16" s="12"/>
      <c r="E16" s="12"/>
      <c r="F16" s="12"/>
    </row>
    <row r="17" spans="1:6" ht="23.25" customHeight="1">
      <c r="A17" s="12"/>
      <c r="B17" s="12"/>
      <c r="C17" s="12"/>
      <c r="D17" s="12"/>
      <c r="E17" s="12"/>
      <c r="F17" s="12"/>
    </row>
    <row r="18" spans="1:6" ht="21.95" customHeight="1">
      <c r="A18" s="12"/>
      <c r="B18" s="12"/>
      <c r="C18" s="12"/>
      <c r="D18" s="12"/>
      <c r="E18" s="12"/>
      <c r="F18" s="12"/>
    </row>
    <row r="19" spans="1:6" ht="21.95" customHeight="1">
      <c r="A19" s="12"/>
      <c r="B19" s="12"/>
      <c r="C19" s="12"/>
      <c r="D19" s="12"/>
      <c r="E19" s="12"/>
      <c r="F19" s="12"/>
    </row>
    <row r="20" spans="1:6" ht="36.75" customHeight="1">
      <c r="A20" s="12"/>
      <c r="B20" s="12"/>
      <c r="C20" s="12"/>
      <c r="D20" s="12"/>
      <c r="E20" s="12"/>
      <c r="F20" s="12"/>
    </row>
    <row r="21" spans="1:6" ht="21.75" customHeight="1">
      <c r="A21" s="12"/>
      <c r="B21" s="12"/>
      <c r="C21" s="12"/>
      <c r="D21" s="12"/>
      <c r="E21" s="12"/>
      <c r="F21" s="12"/>
    </row>
    <row r="22" spans="1:6" ht="21.75" customHeight="1">
      <c r="A22" s="12"/>
      <c r="B22" s="12"/>
      <c r="C22" s="12"/>
      <c r="D22" s="12"/>
      <c r="E22" s="12"/>
      <c r="F22" s="12"/>
    </row>
    <row r="23" spans="1:6" ht="21.75" customHeight="1">
      <c r="A23" s="12"/>
      <c r="B23" s="12"/>
      <c r="C23" s="12"/>
      <c r="D23" s="12"/>
      <c r="E23" s="12"/>
      <c r="F23" s="12"/>
    </row>
    <row r="24" spans="1:6">
      <c r="A24" s="12"/>
      <c r="B24" s="12"/>
      <c r="C24" s="12"/>
      <c r="D24" s="12"/>
      <c r="E24" s="12"/>
      <c r="F24" s="12"/>
    </row>
    <row r="25" spans="1:6" s="13" customFormat="1" ht="15">
      <c r="A25" s="12"/>
      <c r="B25" s="12"/>
      <c r="C25" s="12"/>
      <c r="D25" s="12"/>
      <c r="E25" s="12"/>
      <c r="F25" s="12"/>
    </row>
    <row r="26" spans="1:6">
      <c r="A26" s="12"/>
      <c r="B26" s="12"/>
      <c r="C26" s="12"/>
      <c r="D26" s="12"/>
      <c r="E26" s="12"/>
      <c r="F26" s="12"/>
    </row>
    <row r="27" spans="1:6">
      <c r="A27" s="12"/>
      <c r="B27" s="12"/>
      <c r="C27" s="12"/>
      <c r="D27" s="12"/>
      <c r="E27" s="12"/>
      <c r="F27" s="12"/>
    </row>
    <row r="32" spans="1:6" ht="13.9" customHeight="1"/>
    <row r="34" ht="14.45" customHeight="1"/>
    <row r="39" ht="31.5" customHeight="1"/>
    <row r="41" ht="18.75" customHeight="1"/>
    <row r="47" ht="26.25" customHeight="1"/>
    <row r="48" ht="33" customHeight="1"/>
    <row r="49" ht="30" customHeight="1"/>
    <row r="50" ht="35.25" customHeight="1"/>
    <row r="60" ht="15.75" customHeight="1"/>
  </sheetData>
  <sheetProtection algorithmName="SHA-512" hashValue="LluVm4+ZjKpA3pcTJZA2hxoYPwlHQapZ5TQChtLmR4tSDknpm9YNY5MstUT7Ep19O+HKcKih9FX9xvBMbxSfng==" saltValue="RLqVopPLdsIaaxo1Ag4G2g==" spinCount="100000" sheet="1" objects="1" scenarios="1" selectLockedCells="1"/>
  <mergeCells count="20">
    <mergeCell ref="A1:F1"/>
    <mergeCell ref="B4:C4"/>
    <mergeCell ref="D4:E4"/>
    <mergeCell ref="A2:F2"/>
    <mergeCell ref="B12:C12"/>
    <mergeCell ref="D12:E12"/>
    <mergeCell ref="A3:B3"/>
    <mergeCell ref="D8:E8"/>
    <mergeCell ref="B8:C8"/>
    <mergeCell ref="B11:C11"/>
    <mergeCell ref="D11:E11"/>
    <mergeCell ref="B7:C7"/>
    <mergeCell ref="D7:E7"/>
    <mergeCell ref="A9:E9"/>
    <mergeCell ref="A10:E10"/>
    <mergeCell ref="B5:C5"/>
    <mergeCell ref="D5:E5"/>
    <mergeCell ref="B6:C6"/>
    <mergeCell ref="D6:E6"/>
    <mergeCell ref="D3:E3"/>
  </mergeCells>
  <pageMargins left="0.70866141732283472" right="0.70866141732283472" top="1.1417322834645669" bottom="0.78740157480314965" header="0.31496062992125984" footer="0.31496062992125984"/>
  <pageSetup paperSize="9" scale="86" orientation="landscape" r:id="rId1"/>
  <headerFooter>
    <oddHeader>&amp;L&amp;"-,Fett"&amp;14Anlage D5&amp;C&amp;"Arial,Fett"&amp;14Preisblatt Gesamtrabatt
&amp;"Arial,Standard"&amp;9Beförderung von Schülerinnen und Schülern in der Stadt Drensteinfurt
vom 02.09.2026 bis 31.07.2031&amp;Ralle Schulen</oddHeader>
    <oddFooter>&amp;R 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Gesenhoff</dc:creator>
  <cp:lastModifiedBy>Vehrenkemper, Karsten</cp:lastModifiedBy>
  <cp:lastPrinted>2026-06-02T09:04:09Z</cp:lastPrinted>
  <dcterms:created xsi:type="dcterms:W3CDTF">2025-06-25T09:33:25Z</dcterms:created>
  <dcterms:modified xsi:type="dcterms:W3CDTF">2026-06-02T09:12:07Z</dcterms:modified>
</cp:coreProperties>
</file>